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Кабельная арматура" sheetId="1" r:id="rId2"/>
    <sheet name="Лист1" sheetId="3" r:id="rId3"/>
  </sheets>
  <definedNames>
    <definedName name="_xlnm._FilterDatabase" localSheetId="1" hidden="1">'Кабельная арматура'!$F$1:$F$2421</definedName>
    <definedName name="_xlnm._FilterDatabase" localSheetId="0" hidden="1">'Прил к объед. лоту по филиалам'!$E$1:$E$2356</definedName>
  </definedNames>
  <calcPr calcId="125725"/>
</workbook>
</file>

<file path=xl/calcChain.xml><?xml version="1.0" encoding="utf-8"?>
<calcChain xmlns="http://schemas.openxmlformats.org/spreadsheetml/2006/main">
  <c r="H47" i="1"/>
  <c r="H21"/>
  <c r="H16" l="1"/>
</calcChain>
</file>

<file path=xl/sharedStrings.xml><?xml version="1.0" encoding="utf-8"?>
<sst xmlns="http://schemas.openxmlformats.org/spreadsheetml/2006/main" count="225" uniqueCount="123">
  <si>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</si>
  <si>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</si>
  <si>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</si>
  <si>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</si>
  <si>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</si>
  <si>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</si>
  <si>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</si>
  <si>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</si>
  <si>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</si>
  <si>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</si>
  <si>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</si>
  <si>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</si>
  <si>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</si>
  <si>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</si>
  <si>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</si>
  <si>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</si>
  <si>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</si>
  <si>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</si>
  <si>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</si>
  <si>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</si>
  <si>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</si>
  <si>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</si>
  <si>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</si>
  <si>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</si>
  <si>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</si>
  <si>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</si>
  <si>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</si>
  <si>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</si>
  <si>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</si>
  <si>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</si>
  <si>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</si>
  <si>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</si>
  <si>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Провод АС-95/16</t>
  </si>
  <si>
    <t>кг.</t>
  </si>
  <si>
    <t>Провод АС 70/11</t>
  </si>
  <si>
    <t>Провод АС 50/8</t>
  </si>
  <si>
    <t>Провод АС 35/6,2</t>
  </si>
  <si>
    <t>Провод АС 25/4,2</t>
  </si>
  <si>
    <t>Провод А-25</t>
  </si>
  <si>
    <t>Провод А 35</t>
  </si>
  <si>
    <t>Провод А 50</t>
  </si>
  <si>
    <t>М</t>
  </si>
  <si>
    <t>Наконечник медн.16мм</t>
  </si>
  <si>
    <t>Наконечник медный 25мм</t>
  </si>
  <si>
    <t>Кабель-канал 16х16</t>
  </si>
  <si>
    <t>Наконечник ТА 25-8-7</t>
  </si>
  <si>
    <t>Хомут КСС 4х200</t>
  </si>
  <si>
    <t>Гильза алюм.соед.50мм</t>
  </si>
  <si>
    <t>Наконечник медн.35 мм</t>
  </si>
  <si>
    <t>Гильза 95</t>
  </si>
  <si>
    <t>Металлорукав РЗЦХ-38</t>
  </si>
  <si>
    <t>Наконечник ТАМ -50</t>
  </si>
  <si>
    <t>Хомут кабельный КСС 4х200</t>
  </si>
  <si>
    <t>Наконечник ТА 70-10-12</t>
  </si>
  <si>
    <t>Наконечник ТАМ-35</t>
  </si>
  <si>
    <t>Сжим У731 МУЗ</t>
  </si>
  <si>
    <t>Сжим У733 МУЗ</t>
  </si>
  <si>
    <t>Скоба СКТ-7-1</t>
  </si>
  <si>
    <t>Металлорукав РЗЦХ-25</t>
  </si>
  <si>
    <t>Металлорукав РЗЦХ-50</t>
  </si>
  <si>
    <t>Наконечник НБ-3-150-240</t>
  </si>
  <si>
    <t>Наконечник ТА 16-8-5,4</t>
  </si>
  <si>
    <t>Металлорукав РЗ-ЦХ-25-У3</t>
  </si>
  <si>
    <t>Кабель-канал 25х16</t>
  </si>
  <si>
    <t>Наконечник медный ТМ-50-12-11</t>
  </si>
  <si>
    <t>Металлорукав РЗ-ЦХ-50-У3</t>
  </si>
  <si>
    <t>Наконечник болтовой НБ-1 (35-50)</t>
  </si>
  <si>
    <t>Наконечник ТА 70-10-11</t>
  </si>
  <si>
    <t>Трубка термоусадочная ТУТ 19/8</t>
  </si>
  <si>
    <t>Металлорукав РЗ-ЦХ-20</t>
  </si>
  <si>
    <t>Металлорукав РЗЦХ-32</t>
  </si>
  <si>
    <t>Наконечник штыревой НШвИ 0,75-8</t>
  </si>
  <si>
    <t>Наконечник штыревой втулочный НШвИ 2,5-8</t>
  </si>
  <si>
    <t>Зажим крокодил FD-1719 100А</t>
  </si>
  <si>
    <t>Наконечник ТА 50-10-9</t>
  </si>
  <si>
    <t>Трубка термоусаживаемая ТУТ 10/5</t>
  </si>
  <si>
    <t>Хомут 2,5х250 (100шт.)</t>
  </si>
  <si>
    <t>Клемма проходная 3Н-24-4П-25</t>
  </si>
  <si>
    <t>Гильза ГА 240-20</t>
  </si>
  <si>
    <t>Гильза ГА 70-12</t>
  </si>
  <si>
    <t>Гильза ГА 35-8</t>
  </si>
  <si>
    <t>Наконечник ТА 35-10-8</t>
  </si>
  <si>
    <t>Наконечник кабельный алюмин. ТА 70-10</t>
  </si>
  <si>
    <t>Наконечник ТА 95-12-13</t>
  </si>
  <si>
    <t>Наконечник ТА 120-16-14</t>
  </si>
  <si>
    <t>Наконечник кабельный алюмин. ТА 150-12</t>
  </si>
  <si>
    <t>Гофра-труба пластмассовая d22</t>
  </si>
  <si>
    <t>Наконечник кабельный ТАМ-50-10-9</t>
  </si>
  <si>
    <t>Хомут кабельный КСС 5х250</t>
  </si>
  <si>
    <t>Бирка для кабеля до 1кВ (У-134)</t>
  </si>
  <si>
    <t>Хомут кабельный КСС 5х250 ГОСТ 17557-88</t>
  </si>
  <si>
    <t>Бирка для кабеля более 1кВ (У-135)</t>
  </si>
  <si>
    <t>Гильза ГА 16-5,4</t>
  </si>
  <si>
    <t>Хомут кабельный 9х650</t>
  </si>
  <si>
    <t>Зажим крокодил АЕС-1</t>
  </si>
  <si>
    <t>Зажим крокодил АЕС-3</t>
  </si>
  <si>
    <t>Металлорукав РЗ-ЦХ-16</t>
  </si>
  <si>
    <t>Наконечник вилочный НВИ  2,5-4</t>
  </si>
  <si>
    <t>Наконечник штыревой втулочный НШвИ 1,0-8</t>
  </si>
  <si>
    <t>Наконечник вилочный НВИ  1,5-4</t>
  </si>
  <si>
    <t>Наконечник НШвИ 1,5-8</t>
  </si>
  <si>
    <t>Наконечник ТМЛ 50-12-10</t>
  </si>
  <si>
    <t>Наконечник ТМЛ 16-8-6</t>
  </si>
  <si>
    <t>Крышка торцевая КТ12</t>
  </si>
  <si>
    <t>Кабель канал 32х16</t>
  </si>
  <si>
    <t>Стяжка кабельная 3х120</t>
  </si>
  <si>
    <t>Скоба металлическая двухлапковая d40</t>
  </si>
  <si>
    <t>Зажим наборный ЗНИ-4 серый</t>
  </si>
  <si>
    <t>Наконечник 25-8-7-МА-УХЛ3</t>
  </si>
  <si>
    <t>Наконечник кабельный ТАМ-35-10-8</t>
  </si>
  <si>
    <t>Зажим наборный ЗНИ-70 серый</t>
  </si>
  <si>
    <t>Наконечник кабельный Т-50-8-11</t>
  </si>
  <si>
    <t>Зажим Крокодил FD-1716 30A</t>
  </si>
  <si>
    <t>Наконечник Al 70-10-12</t>
  </si>
  <si>
    <t>Хомут кабельный КСС 3х150</t>
  </si>
  <si>
    <t>Хомут кабельный КСС 4х150</t>
  </si>
  <si>
    <t>Зажим Крокодил 56мм FD-1703</t>
  </si>
  <si>
    <t>Зажим винтовой ЗВИ-10</t>
  </si>
  <si>
    <t>Короб металлический с крышкой 100х100 мм</t>
  </si>
  <si>
    <t>Короб металлический с крышкой 60х60 мм</t>
  </si>
  <si>
    <t>УП</t>
  </si>
  <si>
    <t>Металлорукав РЗ-ЦХ-25-У3 (25 м)</t>
  </si>
  <si>
    <t>Наконечник ТА 120-12-14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</si>
</sst>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9" fillId="3" borderId="10" xfId="0" applyFont="1" applyFill="1" applyBorder="1" applyAlignment="1">
      <alignment horizontal="left" vertical="center" wrapText="1"/>
    </xf>
    <xf numFmtId="0" fontId="8" fillId="4" borderId="9" xfId="5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2" xfId="5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21"/>
  <sheetViews>
    <sheetView tabSelected="1" workbookViewId="0">
      <pane xSplit="5" ySplit="1" topLeftCell="F38" activePane="bottomRight" state="frozen"/>
      <selection activeCell="F24" sqref="F24"/>
      <selection pane="topRight" activeCell="F24" sqref="F24"/>
      <selection pane="bottomLeft" activeCell="F24" sqref="F24"/>
      <selection pane="bottomRight" activeCell="G60" sqref="G60"/>
    </sheetView>
  </sheetViews>
  <sheetFormatPr defaultRowHeight="15"/>
  <cols>
    <col min="1" max="1" width="6.7109375" style="4" bestFit="1" customWidth="1"/>
    <col min="2" max="2" width="10.140625" bestFit="1" customWidth="1"/>
    <col min="3" max="3" width="14.425781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1" t="s">
        <v>2</v>
      </c>
      <c r="B2" s="31" t="s">
        <v>22</v>
      </c>
      <c r="C2" s="31" t="s">
        <v>23</v>
      </c>
      <c r="D2" s="11" t="s">
        <v>24</v>
      </c>
      <c r="E2" s="31" t="s">
        <v>26</v>
      </c>
      <c r="F2" s="31" t="s">
        <v>27</v>
      </c>
      <c r="G2" s="31" t="s">
        <v>5</v>
      </c>
      <c r="H2" s="31" t="s">
        <v>28</v>
      </c>
      <c r="I2" s="31" t="s">
        <v>29</v>
      </c>
      <c r="J2" s="31" t="s">
        <v>30</v>
      </c>
      <c r="K2" s="31" t="s">
        <v>31</v>
      </c>
      <c r="L2"/>
    </row>
    <row r="3" spans="1:12" s="1" customFormat="1" ht="42.75" thickBot="1">
      <c r="A3" s="32"/>
      <c r="B3" s="32"/>
      <c r="C3" s="32"/>
      <c r="D3" s="12" t="s">
        <v>25</v>
      </c>
      <c r="E3" s="32"/>
      <c r="F3" s="32"/>
      <c r="G3" s="32"/>
      <c r="H3" s="32"/>
      <c r="I3" s="32"/>
      <c r="J3" s="32"/>
      <c r="K3" s="32"/>
      <c r="L3"/>
    </row>
    <row r="4" spans="1:12" s="1" customFormat="1" ht="15.75" thickBot="1">
      <c r="A4" s="12"/>
      <c r="B4" s="24">
        <v>1</v>
      </c>
      <c r="C4" s="26">
        <v>2001540</v>
      </c>
      <c r="D4" s="33" t="s">
        <v>121</v>
      </c>
      <c r="E4" s="11"/>
      <c r="F4" s="11"/>
      <c r="G4" s="11" t="s">
        <v>41</v>
      </c>
      <c r="H4" s="11">
        <v>470</v>
      </c>
      <c r="I4" s="11"/>
      <c r="J4" s="12"/>
      <c r="K4" s="12"/>
      <c r="L4"/>
    </row>
    <row r="5" spans="1:12" s="1" customFormat="1" ht="15.75" thickBot="1">
      <c r="A5" s="12"/>
      <c r="B5" s="23">
        <v>2</v>
      </c>
      <c r="C5" s="26">
        <v>2002429</v>
      </c>
      <c r="D5" s="33" t="s">
        <v>42</v>
      </c>
      <c r="E5" s="11"/>
      <c r="F5" s="11"/>
      <c r="G5" s="11" t="s">
        <v>8</v>
      </c>
      <c r="H5" s="11">
        <v>80</v>
      </c>
      <c r="I5" s="11"/>
      <c r="J5" s="12"/>
      <c r="K5" s="12"/>
      <c r="L5"/>
    </row>
    <row r="6" spans="1:12" s="1" customFormat="1" ht="15.75" thickBot="1">
      <c r="A6" s="12"/>
      <c r="B6" s="24">
        <v>3</v>
      </c>
      <c r="C6" s="26">
        <v>2002475</v>
      </c>
      <c r="D6" s="33" t="s">
        <v>43</v>
      </c>
      <c r="E6" s="11"/>
      <c r="F6" s="11"/>
      <c r="G6" s="11" t="s">
        <v>8</v>
      </c>
      <c r="H6" s="11">
        <v>172</v>
      </c>
      <c r="I6" s="11"/>
      <c r="J6" s="12"/>
      <c r="K6" s="12"/>
      <c r="L6"/>
    </row>
    <row r="7" spans="1:12" s="1" customFormat="1" ht="15.75" thickBot="1">
      <c r="A7" s="12"/>
      <c r="B7" s="23">
        <v>4</v>
      </c>
      <c r="C7" s="26">
        <v>2004164</v>
      </c>
      <c r="D7" s="33" t="s">
        <v>44</v>
      </c>
      <c r="E7" s="11"/>
      <c r="F7" s="11"/>
      <c r="G7" s="11" t="s">
        <v>41</v>
      </c>
      <c r="H7" s="11">
        <v>180</v>
      </c>
      <c r="I7" s="11"/>
      <c r="J7" s="12"/>
      <c r="K7" s="12"/>
      <c r="L7"/>
    </row>
    <row r="8" spans="1:12" s="1" customFormat="1" ht="15.75" thickBot="1">
      <c r="A8" s="12"/>
      <c r="B8" s="24">
        <v>5</v>
      </c>
      <c r="C8" s="26">
        <v>2004412</v>
      </c>
      <c r="D8" s="33" t="s">
        <v>45</v>
      </c>
      <c r="E8" s="11"/>
      <c r="F8" s="11"/>
      <c r="G8" s="11" t="s">
        <v>8</v>
      </c>
      <c r="H8" s="11">
        <v>6704</v>
      </c>
      <c r="I8" s="11"/>
      <c r="J8" s="12"/>
      <c r="K8" s="12"/>
      <c r="L8"/>
    </row>
    <row r="9" spans="1:12" s="1" customFormat="1" ht="15.75" thickBot="1">
      <c r="A9" s="12"/>
      <c r="B9" s="23">
        <v>6</v>
      </c>
      <c r="C9" s="26">
        <v>2004506</v>
      </c>
      <c r="D9" s="33" t="s">
        <v>46</v>
      </c>
      <c r="E9" s="11"/>
      <c r="F9" s="11"/>
      <c r="G9" s="11" t="s">
        <v>8</v>
      </c>
      <c r="H9" s="11">
        <v>2773</v>
      </c>
      <c r="I9" s="11"/>
      <c r="J9" s="12"/>
      <c r="K9" s="12"/>
      <c r="L9"/>
    </row>
    <row r="10" spans="1:12" s="1" customFormat="1" ht="15.75" thickBot="1">
      <c r="A10" s="12"/>
      <c r="B10" s="24">
        <v>7</v>
      </c>
      <c r="C10" s="26">
        <v>2005114</v>
      </c>
      <c r="D10" s="33" t="s">
        <v>47</v>
      </c>
      <c r="E10" s="11"/>
      <c r="F10" s="11"/>
      <c r="G10" s="11" t="s">
        <v>8</v>
      </c>
      <c r="H10" s="11">
        <v>200</v>
      </c>
      <c r="I10" s="11"/>
      <c r="J10" s="12"/>
      <c r="K10" s="12"/>
      <c r="L10"/>
    </row>
    <row r="11" spans="1:12" s="1" customFormat="1" ht="15.75" thickBot="1">
      <c r="A11" s="12"/>
      <c r="B11" s="23">
        <v>8</v>
      </c>
      <c r="C11" s="26">
        <v>2005927</v>
      </c>
      <c r="D11" s="33" t="s">
        <v>48</v>
      </c>
      <c r="E11" s="11"/>
      <c r="F11" s="11"/>
      <c r="G11" s="11" t="s">
        <v>8</v>
      </c>
      <c r="H11" s="11">
        <v>455</v>
      </c>
      <c r="I11" s="11"/>
      <c r="J11" s="12"/>
      <c r="K11" s="12"/>
      <c r="L11"/>
    </row>
    <row r="12" spans="1:12" s="1" customFormat="1" ht="15.75" thickBot="1">
      <c r="A12" s="12"/>
      <c r="B12" s="24">
        <v>9</v>
      </c>
      <c r="C12" s="26">
        <v>2007138</v>
      </c>
      <c r="D12" s="33" t="s">
        <v>49</v>
      </c>
      <c r="E12" s="11"/>
      <c r="F12" s="11"/>
      <c r="G12" s="11" t="s">
        <v>8</v>
      </c>
      <c r="H12" s="11">
        <v>200</v>
      </c>
      <c r="I12" s="11"/>
      <c r="J12" s="12"/>
      <c r="K12" s="12"/>
      <c r="L12"/>
    </row>
    <row r="13" spans="1:12" s="1" customFormat="1" ht="15.75" thickBot="1">
      <c r="A13" s="12"/>
      <c r="B13" s="23">
        <v>10</v>
      </c>
      <c r="C13" s="26">
        <v>2009709</v>
      </c>
      <c r="D13" s="33" t="s">
        <v>50</v>
      </c>
      <c r="E13" s="11"/>
      <c r="F13" s="11"/>
      <c r="G13" s="11" t="s">
        <v>41</v>
      </c>
      <c r="H13" s="11">
        <v>190</v>
      </c>
      <c r="I13" s="11"/>
      <c r="J13" s="12"/>
      <c r="K13" s="12"/>
      <c r="L13"/>
    </row>
    <row r="14" spans="1:12" s="1" customFormat="1" ht="15.75" thickBot="1">
      <c r="A14" s="12"/>
      <c r="B14" s="24">
        <v>11</v>
      </c>
      <c r="C14" s="26">
        <v>2012478</v>
      </c>
      <c r="D14" s="33" t="s">
        <v>51</v>
      </c>
      <c r="E14" s="11"/>
      <c r="F14" s="11"/>
      <c r="G14" s="11" t="s">
        <v>8</v>
      </c>
      <c r="H14" s="11">
        <v>245</v>
      </c>
      <c r="I14" s="11"/>
      <c r="J14" s="12"/>
      <c r="K14" s="12"/>
      <c r="L14"/>
    </row>
    <row r="15" spans="1:12" s="1" customFormat="1" ht="15.75" thickBot="1">
      <c r="A15" s="12"/>
      <c r="B15" s="23">
        <v>12</v>
      </c>
      <c r="C15" s="26">
        <v>2020399</v>
      </c>
      <c r="D15" s="33" t="s">
        <v>52</v>
      </c>
      <c r="E15" s="11"/>
      <c r="F15" s="11"/>
      <c r="G15" s="11" t="s">
        <v>8</v>
      </c>
      <c r="H15" s="11">
        <v>2000</v>
      </c>
      <c r="I15" s="11"/>
      <c r="J15" s="12"/>
      <c r="K15" s="12"/>
      <c r="L15"/>
    </row>
    <row r="16" spans="1:12" s="1" customFormat="1" ht="15.75" thickBot="1">
      <c r="A16" s="12"/>
      <c r="B16" s="24">
        <v>13</v>
      </c>
      <c r="C16" s="26">
        <v>2028025</v>
      </c>
      <c r="D16" s="33" t="s">
        <v>53</v>
      </c>
      <c r="E16" s="11"/>
      <c r="F16" s="11"/>
      <c r="G16" s="11" t="s">
        <v>8</v>
      </c>
      <c r="H16" s="11">
        <f>8250+2366</f>
        <v>10616</v>
      </c>
      <c r="I16" s="11"/>
      <c r="J16" s="12"/>
      <c r="K16" s="12"/>
      <c r="L16"/>
    </row>
    <row r="17" spans="1:12" s="1" customFormat="1" ht="15.75" thickBot="1">
      <c r="A17" s="12"/>
      <c r="B17" s="23">
        <v>14</v>
      </c>
      <c r="C17" s="26">
        <v>2031515</v>
      </c>
      <c r="D17" s="33" t="s">
        <v>54</v>
      </c>
      <c r="E17" s="11"/>
      <c r="F17" s="11"/>
      <c r="G17" s="11" t="s">
        <v>8</v>
      </c>
      <c r="H17" s="11">
        <v>210</v>
      </c>
      <c r="I17" s="11"/>
      <c r="J17" s="12"/>
      <c r="K17" s="12"/>
      <c r="L17"/>
    </row>
    <row r="18" spans="1:12" s="1" customFormat="1" ht="15.75" thickBot="1">
      <c r="A18" s="12"/>
      <c r="B18" s="24">
        <v>15</v>
      </c>
      <c r="C18" s="26">
        <v>2034702</v>
      </c>
      <c r="D18" s="33" t="s">
        <v>55</v>
      </c>
      <c r="E18" s="11"/>
      <c r="F18" s="11"/>
      <c r="G18" s="11" t="s">
        <v>8</v>
      </c>
      <c r="H18" s="11">
        <v>90</v>
      </c>
      <c r="I18" s="11"/>
      <c r="J18" s="12"/>
      <c r="K18" s="12"/>
      <c r="L18"/>
    </row>
    <row r="19" spans="1:12" s="1" customFormat="1" ht="15.75" thickBot="1">
      <c r="A19" s="12"/>
      <c r="B19" s="23">
        <v>16</v>
      </c>
      <c r="C19" s="26">
        <v>2034703</v>
      </c>
      <c r="D19" s="33" t="s">
        <v>56</v>
      </c>
      <c r="E19" s="11"/>
      <c r="F19" s="11"/>
      <c r="G19" s="11" t="s">
        <v>8</v>
      </c>
      <c r="H19" s="11">
        <v>100</v>
      </c>
      <c r="I19" s="11"/>
      <c r="J19" s="12"/>
      <c r="K19" s="12"/>
      <c r="L19"/>
    </row>
    <row r="20" spans="1:12" s="1" customFormat="1" ht="15.75" thickBot="1">
      <c r="A20" s="12"/>
      <c r="B20" s="24">
        <v>17</v>
      </c>
      <c r="C20" s="26">
        <v>2042759</v>
      </c>
      <c r="D20" s="33" t="s">
        <v>57</v>
      </c>
      <c r="E20" s="11"/>
      <c r="F20" s="11"/>
      <c r="G20" s="11" t="s">
        <v>8</v>
      </c>
      <c r="H20" s="11">
        <v>23</v>
      </c>
      <c r="I20" s="11"/>
      <c r="J20" s="12"/>
      <c r="K20" s="12"/>
      <c r="L20"/>
    </row>
    <row r="21" spans="1:12" s="1" customFormat="1" ht="15.75" thickBot="1">
      <c r="A21" s="12"/>
      <c r="B21" s="23">
        <v>18</v>
      </c>
      <c r="C21" s="26">
        <v>2051339</v>
      </c>
      <c r="D21" s="33" t="s">
        <v>58</v>
      </c>
      <c r="E21" s="11"/>
      <c r="F21" s="11"/>
      <c r="G21" s="11" t="s">
        <v>41</v>
      </c>
      <c r="H21" s="11">
        <f>1200+550</f>
        <v>1750</v>
      </c>
      <c r="I21" s="11"/>
      <c r="J21" s="12"/>
      <c r="K21" s="12"/>
      <c r="L21"/>
    </row>
    <row r="22" spans="1:12" s="1" customFormat="1" ht="15.75" thickBot="1">
      <c r="A22" s="12"/>
      <c r="B22" s="24">
        <v>19</v>
      </c>
      <c r="C22" s="26">
        <v>2051340</v>
      </c>
      <c r="D22" s="27" t="s">
        <v>59</v>
      </c>
      <c r="E22" s="11"/>
      <c r="F22" s="11"/>
      <c r="G22" s="11" t="s">
        <v>41</v>
      </c>
      <c r="H22" s="11">
        <v>20</v>
      </c>
      <c r="I22" s="11"/>
      <c r="J22" s="12"/>
      <c r="K22" s="12"/>
      <c r="L22"/>
    </row>
    <row r="23" spans="1:12" s="1" customFormat="1" ht="15.75" thickBot="1">
      <c r="A23" s="12"/>
      <c r="B23" s="23">
        <v>20</v>
      </c>
      <c r="C23" s="26">
        <v>2051585</v>
      </c>
      <c r="D23" s="27" t="s">
        <v>60</v>
      </c>
      <c r="E23" s="11"/>
      <c r="F23" s="11"/>
      <c r="G23" s="11" t="s">
        <v>8</v>
      </c>
      <c r="H23" s="11">
        <v>15</v>
      </c>
      <c r="I23" s="11"/>
      <c r="J23" s="12"/>
      <c r="K23" s="12"/>
      <c r="L23"/>
    </row>
    <row r="24" spans="1:12" s="1" customFormat="1" ht="15.75" thickBot="1">
      <c r="A24" s="12"/>
      <c r="B24" s="24">
        <v>21</v>
      </c>
      <c r="C24" s="26">
        <v>2055811</v>
      </c>
      <c r="D24" s="27" t="s">
        <v>61</v>
      </c>
      <c r="E24" s="11"/>
      <c r="F24" s="11"/>
      <c r="G24" s="11" t="s">
        <v>8</v>
      </c>
      <c r="H24" s="11">
        <v>3606</v>
      </c>
      <c r="I24" s="11"/>
      <c r="J24" s="12"/>
      <c r="K24" s="12"/>
      <c r="L24"/>
    </row>
    <row r="25" spans="1:12" s="1" customFormat="1" ht="15.75" thickBot="1">
      <c r="A25" s="12"/>
      <c r="B25" s="23">
        <v>22</v>
      </c>
      <c r="C25" s="26">
        <v>2057327</v>
      </c>
      <c r="D25" s="27" t="s">
        <v>62</v>
      </c>
      <c r="E25" s="11"/>
      <c r="F25" s="11"/>
      <c r="G25" s="11" t="s">
        <v>41</v>
      </c>
      <c r="H25" s="11">
        <v>1000</v>
      </c>
      <c r="I25" s="11"/>
      <c r="J25" s="12"/>
      <c r="K25" s="12"/>
      <c r="L25"/>
    </row>
    <row r="26" spans="1:12" s="1" customFormat="1" ht="15.75" thickBot="1">
      <c r="A26" s="12"/>
      <c r="B26" s="24">
        <v>23</v>
      </c>
      <c r="C26" s="26">
        <v>2057359</v>
      </c>
      <c r="D26" s="27" t="s">
        <v>63</v>
      </c>
      <c r="E26" s="11"/>
      <c r="F26" s="11"/>
      <c r="G26" s="11" t="s">
        <v>41</v>
      </c>
      <c r="H26" s="11">
        <v>98</v>
      </c>
      <c r="I26" s="11"/>
      <c r="J26" s="12"/>
      <c r="K26" s="12"/>
      <c r="L26"/>
    </row>
    <row r="27" spans="1:12" s="1" customFormat="1" ht="15.75" thickBot="1">
      <c r="A27" s="12"/>
      <c r="B27" s="23">
        <v>24</v>
      </c>
      <c r="C27" s="26">
        <v>2058279</v>
      </c>
      <c r="D27" s="27" t="s">
        <v>64</v>
      </c>
      <c r="E27" s="11"/>
      <c r="F27" s="11"/>
      <c r="G27" s="11" t="s">
        <v>8</v>
      </c>
      <c r="H27" s="11">
        <v>110</v>
      </c>
      <c r="I27" s="11"/>
      <c r="J27" s="12"/>
      <c r="K27" s="12"/>
      <c r="L27"/>
    </row>
    <row r="28" spans="1:12" s="1" customFormat="1" ht="15.75" thickBot="1">
      <c r="A28" s="12"/>
      <c r="B28" s="24">
        <v>25</v>
      </c>
      <c r="C28" s="26">
        <v>2062769</v>
      </c>
      <c r="D28" s="27" t="s">
        <v>65</v>
      </c>
      <c r="E28" s="11"/>
      <c r="F28" s="11"/>
      <c r="G28" s="11" t="s">
        <v>41</v>
      </c>
      <c r="H28" s="11">
        <v>550</v>
      </c>
      <c r="I28" s="11"/>
      <c r="J28" s="12"/>
      <c r="K28" s="12"/>
      <c r="L28"/>
    </row>
    <row r="29" spans="1:12" s="1" customFormat="1" ht="15.75" thickBot="1">
      <c r="A29" s="12"/>
      <c r="B29" s="23">
        <v>26</v>
      </c>
      <c r="C29" s="26">
        <v>2064576</v>
      </c>
      <c r="D29" s="27" t="s">
        <v>66</v>
      </c>
      <c r="E29" s="11"/>
      <c r="F29" s="11"/>
      <c r="G29" s="11" t="s">
        <v>8</v>
      </c>
      <c r="H29" s="11">
        <v>86</v>
      </c>
      <c r="I29" s="11"/>
      <c r="J29" s="12"/>
      <c r="K29" s="12"/>
      <c r="L29"/>
    </row>
    <row r="30" spans="1:12" s="1" customFormat="1" ht="15.75" thickBot="1">
      <c r="A30" s="12"/>
      <c r="B30" s="24">
        <v>27</v>
      </c>
      <c r="C30" s="26">
        <v>2065091</v>
      </c>
      <c r="D30" s="27" t="s">
        <v>67</v>
      </c>
      <c r="E30" s="11"/>
      <c r="F30" s="11"/>
      <c r="G30" s="11" t="s">
        <v>8</v>
      </c>
      <c r="H30" s="11">
        <v>745</v>
      </c>
      <c r="I30" s="11"/>
      <c r="J30" s="12"/>
      <c r="K30" s="12"/>
      <c r="L30"/>
    </row>
    <row r="31" spans="1:12" s="1" customFormat="1" ht="15.75" thickBot="1">
      <c r="A31" s="12"/>
      <c r="B31" s="23">
        <v>28</v>
      </c>
      <c r="C31" s="26">
        <v>2066966</v>
      </c>
      <c r="D31" s="27" t="s">
        <v>68</v>
      </c>
      <c r="E31" s="11"/>
      <c r="F31" s="11"/>
      <c r="G31" s="11" t="s">
        <v>8</v>
      </c>
      <c r="H31" s="11">
        <v>20</v>
      </c>
      <c r="I31" s="11"/>
      <c r="J31" s="12"/>
      <c r="K31" s="12"/>
      <c r="L31"/>
    </row>
    <row r="32" spans="1:12" s="1" customFormat="1" ht="15.75" thickBot="1">
      <c r="A32" s="12"/>
      <c r="B32" s="24">
        <v>29</v>
      </c>
      <c r="C32" s="26">
        <v>2070447</v>
      </c>
      <c r="D32" s="27" t="s">
        <v>69</v>
      </c>
      <c r="E32" s="11"/>
      <c r="F32" s="11"/>
      <c r="G32" s="11" t="s">
        <v>41</v>
      </c>
      <c r="H32" s="11">
        <v>1050</v>
      </c>
      <c r="I32" s="11"/>
      <c r="J32" s="12"/>
      <c r="K32" s="12"/>
      <c r="L32"/>
    </row>
    <row r="33" spans="1:12" s="1" customFormat="1" ht="15.75" thickBot="1">
      <c r="A33" s="12"/>
      <c r="B33" s="23">
        <v>30</v>
      </c>
      <c r="C33" s="26">
        <v>2070448</v>
      </c>
      <c r="D33" s="27" t="s">
        <v>70</v>
      </c>
      <c r="E33" s="11"/>
      <c r="F33" s="11"/>
      <c r="G33" s="11" t="s">
        <v>41</v>
      </c>
      <c r="H33" s="11">
        <v>750</v>
      </c>
      <c r="I33" s="11"/>
      <c r="J33" s="12"/>
      <c r="K33" s="12"/>
      <c r="L33"/>
    </row>
    <row r="34" spans="1:12" s="1" customFormat="1" ht="15.75" thickBot="1">
      <c r="A34" s="12"/>
      <c r="B34" s="24">
        <v>31</v>
      </c>
      <c r="C34" s="26">
        <v>2085371</v>
      </c>
      <c r="D34" s="27" t="s">
        <v>71</v>
      </c>
      <c r="E34" s="11"/>
      <c r="F34" s="11"/>
      <c r="G34" s="11" t="s">
        <v>8</v>
      </c>
      <c r="H34" s="11">
        <v>1200</v>
      </c>
      <c r="I34" s="11"/>
      <c r="J34" s="12"/>
      <c r="K34" s="12"/>
      <c r="L34"/>
    </row>
    <row r="35" spans="1:12" s="1" customFormat="1" ht="15.75" thickBot="1">
      <c r="A35" s="12"/>
      <c r="B35" s="23">
        <v>32</v>
      </c>
      <c r="C35" s="26">
        <v>2086515</v>
      </c>
      <c r="D35" s="27" t="s">
        <v>72</v>
      </c>
      <c r="E35" s="11"/>
      <c r="F35" s="11"/>
      <c r="G35" s="11" t="s">
        <v>8</v>
      </c>
      <c r="H35" s="11">
        <v>1700</v>
      </c>
      <c r="I35" s="11"/>
      <c r="J35" s="12"/>
      <c r="K35" s="12"/>
      <c r="L35"/>
    </row>
    <row r="36" spans="1:12" s="1" customFormat="1" ht="15.75" thickBot="1">
      <c r="A36" s="12"/>
      <c r="B36" s="24">
        <v>33</v>
      </c>
      <c r="C36" s="26">
        <v>2110005</v>
      </c>
      <c r="D36" s="27" t="s">
        <v>73</v>
      </c>
      <c r="E36" s="11"/>
      <c r="F36" s="11"/>
      <c r="G36" s="11" t="s">
        <v>8</v>
      </c>
      <c r="H36" s="11">
        <v>20</v>
      </c>
      <c r="I36" s="11"/>
      <c r="J36" s="12"/>
      <c r="K36" s="12"/>
      <c r="L36"/>
    </row>
    <row r="37" spans="1:12" s="1" customFormat="1" ht="15.75" thickBot="1">
      <c r="A37" s="12"/>
      <c r="B37" s="23">
        <v>34</v>
      </c>
      <c r="C37" s="26">
        <v>2114923</v>
      </c>
      <c r="D37" s="27" t="s">
        <v>74</v>
      </c>
      <c r="E37" s="11"/>
      <c r="F37" s="11"/>
      <c r="G37" s="11" t="s">
        <v>8</v>
      </c>
      <c r="H37" s="11">
        <v>27023</v>
      </c>
      <c r="I37" s="11"/>
      <c r="J37" s="12"/>
      <c r="K37" s="12"/>
      <c r="L37"/>
    </row>
    <row r="38" spans="1:12" s="1" customFormat="1" ht="15.75" thickBot="1">
      <c r="A38" s="12"/>
      <c r="B38" s="24">
        <v>35</v>
      </c>
      <c r="C38" s="26">
        <v>2115842</v>
      </c>
      <c r="D38" s="27" t="s">
        <v>75</v>
      </c>
      <c r="E38" s="11"/>
      <c r="F38" s="11"/>
      <c r="G38" s="11" t="s">
        <v>41</v>
      </c>
      <c r="H38" s="11">
        <v>75</v>
      </c>
      <c r="I38" s="11"/>
      <c r="J38" s="12"/>
      <c r="K38" s="12"/>
      <c r="L38"/>
    </row>
    <row r="39" spans="1:12" s="1" customFormat="1" ht="15.75" thickBot="1">
      <c r="A39" s="12"/>
      <c r="B39" s="23">
        <v>36</v>
      </c>
      <c r="C39" s="26">
        <v>2116284</v>
      </c>
      <c r="D39" s="27" t="s">
        <v>76</v>
      </c>
      <c r="E39" s="11"/>
      <c r="F39" s="11"/>
      <c r="G39" s="11" t="s">
        <v>120</v>
      </c>
      <c r="H39" s="11">
        <v>384</v>
      </c>
      <c r="I39" s="11"/>
      <c r="J39" s="12"/>
      <c r="K39" s="12"/>
      <c r="L39"/>
    </row>
    <row r="40" spans="1:12" s="1" customFormat="1" ht="15.75" thickBot="1">
      <c r="A40" s="12"/>
      <c r="B40" s="24">
        <v>37</v>
      </c>
      <c r="C40" s="26">
        <v>2118020</v>
      </c>
      <c r="D40" s="27" t="s">
        <v>77</v>
      </c>
      <c r="E40" s="11"/>
      <c r="F40" s="11"/>
      <c r="G40" s="11" t="s">
        <v>8</v>
      </c>
      <c r="H40" s="11">
        <v>1150</v>
      </c>
      <c r="I40" s="11"/>
      <c r="J40" s="12"/>
      <c r="K40" s="12"/>
      <c r="L40"/>
    </row>
    <row r="41" spans="1:12" s="1" customFormat="1" ht="15.75" thickBot="1">
      <c r="A41" s="12"/>
      <c r="B41" s="23">
        <v>38</v>
      </c>
      <c r="C41" s="26">
        <v>2120344</v>
      </c>
      <c r="D41" s="27" t="s">
        <v>78</v>
      </c>
      <c r="E41" s="11"/>
      <c r="F41" s="11"/>
      <c r="G41" s="11" t="s">
        <v>8</v>
      </c>
      <c r="H41" s="11">
        <v>200</v>
      </c>
      <c r="I41" s="11"/>
      <c r="J41" s="12"/>
      <c r="K41" s="12"/>
      <c r="L41"/>
    </row>
    <row r="42" spans="1:12" s="1" customFormat="1" ht="15.75" thickBot="1">
      <c r="A42" s="12"/>
      <c r="B42" s="24">
        <v>39</v>
      </c>
      <c r="C42" s="26">
        <v>2120576</v>
      </c>
      <c r="D42" s="27" t="s">
        <v>79</v>
      </c>
      <c r="E42" s="11"/>
      <c r="F42" s="11"/>
      <c r="G42" s="11" t="s">
        <v>8</v>
      </c>
      <c r="H42" s="11">
        <v>200</v>
      </c>
      <c r="I42" s="11"/>
      <c r="J42" s="12"/>
      <c r="K42" s="12"/>
      <c r="L42"/>
    </row>
    <row r="43" spans="1:12" s="1" customFormat="1" ht="15.75" thickBot="1">
      <c r="A43" s="12"/>
      <c r="B43" s="23">
        <v>40</v>
      </c>
      <c r="C43" s="26">
        <v>2120578</v>
      </c>
      <c r="D43" s="27" t="s">
        <v>80</v>
      </c>
      <c r="E43" s="11"/>
      <c r="F43" s="11"/>
      <c r="G43" s="11" t="s">
        <v>8</v>
      </c>
      <c r="H43" s="11">
        <v>200</v>
      </c>
      <c r="I43" s="11"/>
      <c r="J43" s="12"/>
      <c r="K43" s="12"/>
      <c r="L43"/>
    </row>
    <row r="44" spans="1:12" s="1" customFormat="1" ht="15.75" thickBot="1">
      <c r="A44" s="12"/>
      <c r="B44" s="24">
        <v>41</v>
      </c>
      <c r="C44" s="26">
        <v>2120623</v>
      </c>
      <c r="D44" s="27" t="s">
        <v>81</v>
      </c>
      <c r="E44" s="11"/>
      <c r="F44" s="11"/>
      <c r="G44" s="11" t="s">
        <v>8</v>
      </c>
      <c r="H44" s="11">
        <v>12733</v>
      </c>
      <c r="I44" s="11"/>
      <c r="J44" s="12"/>
      <c r="K44" s="12"/>
      <c r="L44"/>
    </row>
    <row r="45" spans="1:12" s="1" customFormat="1" ht="15.75" thickBot="1">
      <c r="A45" s="12"/>
      <c r="B45" s="23">
        <v>42</v>
      </c>
      <c r="C45" s="26">
        <v>2120625</v>
      </c>
      <c r="D45" s="27" t="s">
        <v>82</v>
      </c>
      <c r="E45" s="11"/>
      <c r="F45" s="11"/>
      <c r="G45" s="11" t="s">
        <v>8</v>
      </c>
      <c r="H45" s="11">
        <v>1550</v>
      </c>
      <c r="I45" s="11"/>
      <c r="J45" s="12"/>
      <c r="K45" s="12"/>
      <c r="L45"/>
    </row>
    <row r="46" spans="1:12" s="1" customFormat="1" ht="15.75" thickBot="1">
      <c r="A46" s="12"/>
      <c r="B46" s="24">
        <v>43</v>
      </c>
      <c r="C46" s="26">
        <v>2120626</v>
      </c>
      <c r="D46" s="27" t="s">
        <v>83</v>
      </c>
      <c r="E46" s="11"/>
      <c r="F46" s="11"/>
      <c r="G46" s="11" t="s">
        <v>8</v>
      </c>
      <c r="H46" s="11">
        <v>1959</v>
      </c>
      <c r="I46" s="11"/>
      <c r="J46" s="12"/>
      <c r="K46" s="12"/>
      <c r="L46"/>
    </row>
    <row r="47" spans="1:12" s="1" customFormat="1" ht="15.75" thickBot="1">
      <c r="A47" s="12"/>
      <c r="B47" s="23">
        <v>44</v>
      </c>
      <c r="C47" s="26">
        <v>2120627</v>
      </c>
      <c r="D47" s="30" t="s">
        <v>84</v>
      </c>
      <c r="E47" s="11"/>
      <c r="F47" s="11"/>
      <c r="G47" s="11" t="s">
        <v>8</v>
      </c>
      <c r="H47" s="36">
        <f>341-63</f>
        <v>278</v>
      </c>
      <c r="I47" s="11"/>
      <c r="J47" s="12"/>
      <c r="K47" s="12"/>
      <c r="L47"/>
    </row>
    <row r="48" spans="1:12" s="1" customFormat="1" ht="15.75" thickBot="1">
      <c r="A48" s="12"/>
      <c r="B48" s="29">
        <v>45</v>
      </c>
      <c r="C48" s="35">
        <v>2065143</v>
      </c>
      <c r="D48" s="34" t="s">
        <v>122</v>
      </c>
      <c r="E48" s="11"/>
      <c r="F48" s="11"/>
      <c r="G48" s="11" t="s">
        <v>8</v>
      </c>
      <c r="H48" s="36">
        <v>63</v>
      </c>
      <c r="I48" s="11"/>
      <c r="J48" s="12"/>
      <c r="K48" s="12"/>
      <c r="L48"/>
    </row>
    <row r="49" spans="1:12" s="1" customFormat="1" ht="15.75" thickBot="1">
      <c r="A49" s="12"/>
      <c r="B49" s="29">
        <v>46</v>
      </c>
      <c r="C49" s="26">
        <v>2120630</v>
      </c>
      <c r="D49" s="27" t="s">
        <v>85</v>
      </c>
      <c r="E49" s="11"/>
      <c r="F49" s="11"/>
      <c r="G49" s="11" t="s">
        <v>8</v>
      </c>
      <c r="H49" s="11">
        <v>204</v>
      </c>
      <c r="I49" s="11"/>
      <c r="J49" s="12"/>
      <c r="K49" s="12"/>
      <c r="L49"/>
    </row>
    <row r="50" spans="1:12" s="1" customFormat="1" ht="15.75" thickBot="1">
      <c r="A50" s="12"/>
      <c r="B50" s="29">
        <v>47</v>
      </c>
      <c r="C50" s="26">
        <v>2121452</v>
      </c>
      <c r="D50" s="27" t="s">
        <v>86</v>
      </c>
      <c r="E50" s="11"/>
      <c r="F50" s="11"/>
      <c r="G50" s="11" t="s">
        <v>41</v>
      </c>
      <c r="H50" s="11">
        <v>570</v>
      </c>
      <c r="I50" s="11"/>
      <c r="J50" s="12"/>
      <c r="K50" s="12"/>
      <c r="L50"/>
    </row>
    <row r="51" spans="1:12" s="1" customFormat="1" ht="15.75" thickBot="1">
      <c r="A51" s="12"/>
      <c r="B51" s="29">
        <v>48</v>
      </c>
      <c r="C51" s="26">
        <v>2123606</v>
      </c>
      <c r="D51" s="27" t="s">
        <v>87</v>
      </c>
      <c r="E51" s="11"/>
      <c r="F51" s="11"/>
      <c r="G51" s="11" t="s">
        <v>8</v>
      </c>
      <c r="H51" s="11">
        <v>3125</v>
      </c>
      <c r="I51" s="11"/>
      <c r="J51" s="12"/>
      <c r="K51" s="12"/>
      <c r="L51"/>
    </row>
    <row r="52" spans="1:12" s="1" customFormat="1" ht="15.75" thickBot="1">
      <c r="A52" s="12"/>
      <c r="B52" s="29">
        <v>49</v>
      </c>
      <c r="C52" s="26">
        <v>2125003</v>
      </c>
      <c r="D52" s="27" t="s">
        <v>88</v>
      </c>
      <c r="E52" s="11"/>
      <c r="F52" s="11"/>
      <c r="G52" s="11" t="s">
        <v>8</v>
      </c>
      <c r="H52" s="11">
        <v>1500</v>
      </c>
      <c r="I52" s="11"/>
      <c r="J52" s="12"/>
      <c r="K52" s="12"/>
      <c r="L52"/>
    </row>
    <row r="53" spans="1:12" s="1" customFormat="1" ht="15.75" thickBot="1">
      <c r="A53" s="12"/>
      <c r="B53" s="29">
        <v>50</v>
      </c>
      <c r="C53" s="26">
        <v>2216630</v>
      </c>
      <c r="D53" s="27" t="s">
        <v>89</v>
      </c>
      <c r="E53" s="11"/>
      <c r="F53" s="11"/>
      <c r="G53" s="11" t="s">
        <v>8</v>
      </c>
      <c r="H53" s="11">
        <v>1100</v>
      </c>
      <c r="I53" s="11"/>
      <c r="J53" s="12"/>
      <c r="K53" s="12"/>
      <c r="L53"/>
    </row>
    <row r="54" spans="1:12" s="1" customFormat="1" ht="15.75" thickBot="1">
      <c r="A54" s="12"/>
      <c r="B54" s="29">
        <v>51</v>
      </c>
      <c r="C54" s="26">
        <v>2216661</v>
      </c>
      <c r="D54" s="27" t="s">
        <v>90</v>
      </c>
      <c r="E54" s="11"/>
      <c r="F54" s="11"/>
      <c r="G54" s="11" t="s">
        <v>8</v>
      </c>
      <c r="H54" s="11">
        <v>1019</v>
      </c>
      <c r="I54" s="11"/>
      <c r="J54" s="12"/>
      <c r="K54" s="12"/>
      <c r="L54"/>
    </row>
    <row r="55" spans="1:12" s="1" customFormat="1" ht="15.75" thickBot="1">
      <c r="A55" s="12"/>
      <c r="B55" s="29">
        <v>52</v>
      </c>
      <c r="C55" s="26">
        <v>2216702</v>
      </c>
      <c r="D55" s="27" t="s">
        <v>91</v>
      </c>
      <c r="E55" s="11"/>
      <c r="F55" s="11"/>
      <c r="G55" s="11" t="s">
        <v>8</v>
      </c>
      <c r="H55" s="11">
        <v>500</v>
      </c>
      <c r="I55" s="11"/>
      <c r="J55" s="12"/>
      <c r="K55" s="12"/>
      <c r="L55"/>
    </row>
    <row r="56" spans="1:12" s="1" customFormat="1" ht="15.75" thickBot="1">
      <c r="A56" s="12"/>
      <c r="B56" s="29">
        <v>53</v>
      </c>
      <c r="C56" s="26">
        <v>2218672</v>
      </c>
      <c r="D56" s="27" t="s">
        <v>92</v>
      </c>
      <c r="E56" s="11"/>
      <c r="F56" s="11"/>
      <c r="G56" s="11" t="s">
        <v>8</v>
      </c>
      <c r="H56" s="11">
        <v>200</v>
      </c>
      <c r="I56" s="11"/>
      <c r="J56" s="12"/>
      <c r="K56" s="12"/>
      <c r="L56"/>
    </row>
    <row r="57" spans="1:12" s="1" customFormat="1" ht="15.75" thickBot="1">
      <c r="A57" s="12"/>
      <c r="B57" s="29">
        <v>54</v>
      </c>
      <c r="C57" s="26">
        <v>2218763</v>
      </c>
      <c r="D57" s="27" t="s">
        <v>93</v>
      </c>
      <c r="E57" s="11"/>
      <c r="F57" s="11"/>
      <c r="G57" s="11" t="s">
        <v>120</v>
      </c>
      <c r="H57" s="11">
        <v>113</v>
      </c>
      <c r="I57" s="11"/>
      <c r="J57" s="12"/>
      <c r="K57" s="12"/>
      <c r="L57"/>
    </row>
    <row r="58" spans="1:12" s="1" customFormat="1" ht="15.75" thickBot="1">
      <c r="A58" s="12"/>
      <c r="B58" s="29">
        <v>55</v>
      </c>
      <c r="C58" s="26">
        <v>2221932</v>
      </c>
      <c r="D58" s="27" t="s">
        <v>94</v>
      </c>
      <c r="E58" s="11"/>
      <c r="F58" s="11"/>
      <c r="G58" s="11" t="s">
        <v>8</v>
      </c>
      <c r="H58" s="11">
        <v>124</v>
      </c>
      <c r="I58" s="11"/>
      <c r="J58" s="12"/>
      <c r="K58" s="12"/>
      <c r="L58"/>
    </row>
    <row r="59" spans="1:12" s="1" customFormat="1" ht="15.75" thickBot="1">
      <c r="A59" s="12"/>
      <c r="B59" s="29">
        <v>56</v>
      </c>
      <c r="C59" s="26">
        <v>2221934</v>
      </c>
      <c r="D59" s="27" t="s">
        <v>95</v>
      </c>
      <c r="E59" s="11"/>
      <c r="F59" s="11"/>
      <c r="G59" s="11" t="s">
        <v>8</v>
      </c>
      <c r="H59" s="11">
        <v>20</v>
      </c>
      <c r="I59" s="11"/>
      <c r="J59" s="12"/>
      <c r="K59" s="12"/>
      <c r="L59"/>
    </row>
    <row r="60" spans="1:12" s="1" customFormat="1" ht="15.75" thickBot="1">
      <c r="A60" s="12"/>
      <c r="B60" s="29">
        <v>57</v>
      </c>
      <c r="C60" s="26">
        <v>2226998</v>
      </c>
      <c r="D60" s="27" t="s">
        <v>96</v>
      </c>
      <c r="E60" s="11"/>
      <c r="F60" s="11"/>
      <c r="G60" s="11" t="s">
        <v>41</v>
      </c>
      <c r="H60" s="11">
        <v>800</v>
      </c>
      <c r="I60" s="11"/>
      <c r="J60" s="12"/>
      <c r="K60" s="12"/>
      <c r="L60"/>
    </row>
    <row r="61" spans="1:12" s="1" customFormat="1" ht="15.75" thickBot="1">
      <c r="A61" s="12"/>
      <c r="B61" s="29">
        <v>58</v>
      </c>
      <c r="C61" s="26">
        <v>2229997</v>
      </c>
      <c r="D61" s="27" t="s">
        <v>97</v>
      </c>
      <c r="E61" s="11"/>
      <c r="F61" s="11"/>
      <c r="G61" s="11" t="s">
        <v>8</v>
      </c>
      <c r="H61" s="11">
        <v>700</v>
      </c>
      <c r="I61" s="11"/>
      <c r="J61" s="12"/>
      <c r="K61" s="12"/>
      <c r="L61"/>
    </row>
    <row r="62" spans="1:12" s="1" customFormat="1" ht="15.75" thickBot="1">
      <c r="A62" s="12"/>
      <c r="B62" s="29">
        <v>59</v>
      </c>
      <c r="C62" s="26">
        <v>2231792</v>
      </c>
      <c r="D62" s="27" t="s">
        <v>98</v>
      </c>
      <c r="E62" s="11"/>
      <c r="F62" s="11"/>
      <c r="G62" s="11" t="s">
        <v>8</v>
      </c>
      <c r="H62" s="11">
        <v>1700</v>
      </c>
      <c r="I62" s="11"/>
      <c r="J62" s="12"/>
      <c r="K62" s="12"/>
      <c r="L62"/>
    </row>
    <row r="63" spans="1:12" s="1" customFormat="1" ht="15.75" thickBot="1">
      <c r="A63" s="12"/>
      <c r="B63" s="29">
        <v>60</v>
      </c>
      <c r="C63" s="26">
        <v>2236007</v>
      </c>
      <c r="D63" s="27" t="s">
        <v>99</v>
      </c>
      <c r="E63" s="11"/>
      <c r="F63" s="11"/>
      <c r="G63" s="11" t="s">
        <v>8</v>
      </c>
      <c r="H63" s="11">
        <v>700</v>
      </c>
      <c r="I63" s="11"/>
      <c r="J63" s="12"/>
      <c r="K63" s="12"/>
      <c r="L63"/>
    </row>
    <row r="64" spans="1:12" s="1" customFormat="1" ht="15.75" thickBot="1">
      <c r="A64" s="12"/>
      <c r="B64" s="29">
        <v>61</v>
      </c>
      <c r="C64" s="26">
        <v>2252536</v>
      </c>
      <c r="D64" s="27" t="s">
        <v>100</v>
      </c>
      <c r="E64" s="11"/>
      <c r="F64" s="11"/>
      <c r="G64" s="11" t="s">
        <v>8</v>
      </c>
      <c r="H64" s="11">
        <v>1200</v>
      </c>
      <c r="I64" s="11"/>
      <c r="J64" s="12"/>
      <c r="K64" s="12"/>
      <c r="L64"/>
    </row>
    <row r="65" spans="1:12" s="1" customFormat="1" ht="15.75" thickBot="1">
      <c r="A65" s="12"/>
      <c r="B65" s="29">
        <v>62</v>
      </c>
      <c r="C65" s="26">
        <v>2255170</v>
      </c>
      <c r="D65" s="27" t="s">
        <v>101</v>
      </c>
      <c r="E65" s="11"/>
      <c r="F65" s="11"/>
      <c r="G65" s="11" t="s">
        <v>8</v>
      </c>
      <c r="H65" s="11">
        <v>300</v>
      </c>
      <c r="I65" s="11"/>
      <c r="J65" s="12"/>
      <c r="K65" s="12"/>
      <c r="L65"/>
    </row>
    <row r="66" spans="1:12" s="1" customFormat="1" ht="15.75" thickBot="1">
      <c r="A66" s="12"/>
      <c r="B66" s="29">
        <v>63</v>
      </c>
      <c r="C66" s="26">
        <v>2255678</v>
      </c>
      <c r="D66" s="27" t="s">
        <v>102</v>
      </c>
      <c r="E66" s="11"/>
      <c r="F66" s="11"/>
      <c r="G66" s="11" t="s">
        <v>8</v>
      </c>
      <c r="H66" s="11">
        <v>33</v>
      </c>
      <c r="I66" s="11"/>
      <c r="J66" s="12"/>
      <c r="K66" s="12"/>
      <c r="L66"/>
    </row>
    <row r="67" spans="1:12" s="1" customFormat="1" ht="15.75" thickBot="1">
      <c r="A67" s="12"/>
      <c r="B67" s="29">
        <v>64</v>
      </c>
      <c r="C67" s="26">
        <v>2256286</v>
      </c>
      <c r="D67" s="27" t="s">
        <v>103</v>
      </c>
      <c r="E67" s="11"/>
      <c r="F67" s="11"/>
      <c r="G67" s="11" t="s">
        <v>8</v>
      </c>
      <c r="H67" s="11">
        <v>46</v>
      </c>
      <c r="I67" s="11"/>
      <c r="J67" s="12"/>
      <c r="K67" s="12"/>
      <c r="L67"/>
    </row>
    <row r="68" spans="1:12" s="1" customFormat="1" ht="15.75" thickBot="1">
      <c r="A68" s="12"/>
      <c r="B68" s="29">
        <v>65</v>
      </c>
      <c r="C68" s="26">
        <v>2260424</v>
      </c>
      <c r="D68" s="27" t="s">
        <v>104</v>
      </c>
      <c r="E68" s="11"/>
      <c r="F68" s="11"/>
      <c r="G68" s="11" t="s">
        <v>41</v>
      </c>
      <c r="H68" s="11">
        <v>20</v>
      </c>
      <c r="I68" s="11"/>
      <c r="J68" s="12"/>
      <c r="K68" s="12"/>
      <c r="L68"/>
    </row>
    <row r="69" spans="1:12" s="1" customFormat="1" ht="15.75" thickBot="1">
      <c r="A69" s="12"/>
      <c r="B69" s="29">
        <v>66</v>
      </c>
      <c r="C69" s="26">
        <v>2264399</v>
      </c>
      <c r="D69" s="27" t="s">
        <v>105</v>
      </c>
      <c r="E69" s="11"/>
      <c r="F69" s="11"/>
      <c r="G69" s="11" t="s">
        <v>8</v>
      </c>
      <c r="H69" s="11">
        <v>4400</v>
      </c>
      <c r="I69" s="11"/>
      <c r="J69" s="12"/>
      <c r="K69" s="12"/>
      <c r="L69"/>
    </row>
    <row r="70" spans="1:12" s="1" customFormat="1" ht="15.75" thickBot="1">
      <c r="A70" s="12"/>
      <c r="B70" s="29">
        <v>67</v>
      </c>
      <c r="C70" s="26">
        <v>2266076</v>
      </c>
      <c r="D70" s="27" t="s">
        <v>106</v>
      </c>
      <c r="E70" s="11"/>
      <c r="F70" s="11"/>
      <c r="G70" s="11" t="s">
        <v>8</v>
      </c>
      <c r="H70" s="11">
        <v>119</v>
      </c>
      <c r="I70" s="11"/>
      <c r="J70" s="12"/>
      <c r="K70" s="12"/>
      <c r="L70"/>
    </row>
    <row r="71" spans="1:12" s="1" customFormat="1" ht="15.75" thickBot="1">
      <c r="A71" s="12"/>
      <c r="B71" s="29">
        <v>68</v>
      </c>
      <c r="C71" s="26">
        <v>2268434</v>
      </c>
      <c r="D71" s="27" t="s">
        <v>107</v>
      </c>
      <c r="E71" s="11"/>
      <c r="F71" s="11"/>
      <c r="G71" s="11" t="s">
        <v>8</v>
      </c>
      <c r="H71" s="11">
        <v>200</v>
      </c>
      <c r="I71" s="11"/>
      <c r="J71" s="12"/>
      <c r="K71" s="12"/>
      <c r="L71"/>
    </row>
    <row r="72" spans="1:12" s="1" customFormat="1" ht="15.75" thickBot="1">
      <c r="A72" s="12"/>
      <c r="B72" s="29">
        <v>69</v>
      </c>
      <c r="C72" s="26">
        <v>2268623</v>
      </c>
      <c r="D72" s="27" t="s">
        <v>108</v>
      </c>
      <c r="E72" s="11"/>
      <c r="F72" s="11"/>
      <c r="G72" s="11" t="s">
        <v>8</v>
      </c>
      <c r="H72" s="11">
        <v>28</v>
      </c>
      <c r="I72" s="11"/>
      <c r="J72" s="12"/>
      <c r="K72" s="12"/>
      <c r="L72"/>
    </row>
    <row r="73" spans="1:12" s="1" customFormat="1" ht="15.75" thickBot="1">
      <c r="A73" s="12"/>
      <c r="B73" s="29">
        <v>70</v>
      </c>
      <c r="C73" s="26">
        <v>2268624</v>
      </c>
      <c r="D73" s="27" t="s">
        <v>109</v>
      </c>
      <c r="E73" s="11"/>
      <c r="F73" s="11"/>
      <c r="G73" s="11" t="s">
        <v>8</v>
      </c>
      <c r="H73" s="11">
        <v>2164</v>
      </c>
      <c r="I73" s="11"/>
      <c r="J73" s="12"/>
      <c r="K73" s="12"/>
      <c r="L73"/>
    </row>
    <row r="74" spans="1:12" s="1" customFormat="1" ht="15.75" thickBot="1">
      <c r="A74" s="12"/>
      <c r="B74" s="29">
        <v>71</v>
      </c>
      <c r="C74" s="26">
        <v>2269830</v>
      </c>
      <c r="D74" s="27" t="s">
        <v>110</v>
      </c>
      <c r="E74" s="11"/>
      <c r="F74" s="11"/>
      <c r="G74" s="11" t="s">
        <v>8</v>
      </c>
      <c r="H74" s="11">
        <v>100</v>
      </c>
      <c r="I74" s="11"/>
      <c r="J74" s="12"/>
      <c r="K74" s="12"/>
      <c r="L74"/>
    </row>
    <row r="75" spans="1:12" s="1" customFormat="1" ht="15.75" thickBot="1">
      <c r="A75" s="12"/>
      <c r="B75" s="29">
        <v>72</v>
      </c>
      <c r="C75" s="26">
        <v>2271142</v>
      </c>
      <c r="D75" s="27" t="s">
        <v>111</v>
      </c>
      <c r="E75" s="11"/>
      <c r="F75" s="11"/>
      <c r="G75" s="11" t="s">
        <v>8</v>
      </c>
      <c r="H75" s="11">
        <v>160</v>
      </c>
      <c r="I75" s="11"/>
      <c r="J75" s="12"/>
      <c r="K75" s="12"/>
      <c r="L75"/>
    </row>
    <row r="76" spans="1:12" s="1" customFormat="1" ht="15.75" thickBot="1">
      <c r="A76" s="12"/>
      <c r="B76" s="29">
        <v>73</v>
      </c>
      <c r="C76" s="26">
        <v>2271588</v>
      </c>
      <c r="D76" s="27" t="s">
        <v>112</v>
      </c>
      <c r="E76" s="11"/>
      <c r="F76" s="11"/>
      <c r="G76" s="11" t="s">
        <v>8</v>
      </c>
      <c r="H76" s="11">
        <v>20</v>
      </c>
      <c r="I76" s="11"/>
      <c r="J76" s="12"/>
      <c r="K76" s="12"/>
      <c r="L76"/>
    </row>
    <row r="77" spans="1:12" s="1" customFormat="1" ht="15.75" thickBot="1">
      <c r="A77" s="12"/>
      <c r="B77" s="29">
        <v>74</v>
      </c>
      <c r="C77" s="26">
        <v>2274156</v>
      </c>
      <c r="D77" s="27" t="s">
        <v>113</v>
      </c>
      <c r="E77" s="11"/>
      <c r="F77" s="11"/>
      <c r="G77" s="11" t="s">
        <v>8</v>
      </c>
      <c r="H77" s="11">
        <v>81</v>
      </c>
      <c r="I77" s="11"/>
      <c r="J77" s="12"/>
      <c r="K77" s="12"/>
      <c r="L77"/>
    </row>
    <row r="78" spans="1:12" s="1" customFormat="1" ht="15.75" thickBot="1">
      <c r="A78" s="12"/>
      <c r="B78" s="29">
        <v>75</v>
      </c>
      <c r="C78" s="26">
        <v>2275057</v>
      </c>
      <c r="D78" s="27" t="s">
        <v>114</v>
      </c>
      <c r="E78" s="11"/>
      <c r="F78" s="11"/>
      <c r="G78" s="11" t="s">
        <v>8</v>
      </c>
      <c r="H78" s="11">
        <v>9000</v>
      </c>
      <c r="I78" s="11"/>
      <c r="J78" s="12"/>
      <c r="K78" s="12"/>
      <c r="L78"/>
    </row>
    <row r="79" spans="1:12" s="1" customFormat="1" ht="15.75" thickBot="1">
      <c r="A79" s="12"/>
      <c r="B79" s="29">
        <v>76</v>
      </c>
      <c r="C79" s="26">
        <v>2275057</v>
      </c>
      <c r="D79" s="27" t="s">
        <v>115</v>
      </c>
      <c r="E79" s="11"/>
      <c r="F79" s="11"/>
      <c r="G79" s="11" t="s">
        <v>8</v>
      </c>
      <c r="H79" s="11">
        <v>9852</v>
      </c>
      <c r="I79" s="11"/>
      <c r="J79" s="12"/>
      <c r="K79" s="12"/>
      <c r="L79"/>
    </row>
    <row r="80" spans="1:12" s="1" customFormat="1" ht="15.75" thickBot="1">
      <c r="A80" s="12"/>
      <c r="B80" s="29">
        <v>77</v>
      </c>
      <c r="C80" s="26">
        <v>2277048</v>
      </c>
      <c r="D80" s="27" t="s">
        <v>116</v>
      </c>
      <c r="E80" s="11"/>
      <c r="F80" s="11"/>
      <c r="G80" s="11" t="s">
        <v>8</v>
      </c>
      <c r="H80" s="11">
        <v>20</v>
      </c>
      <c r="I80" s="11"/>
      <c r="J80" s="12"/>
      <c r="K80" s="12"/>
      <c r="L80"/>
    </row>
    <row r="81" spans="1:12" s="1" customFormat="1" ht="15.75" thickBot="1">
      <c r="A81" s="12"/>
      <c r="B81" s="29">
        <v>78</v>
      </c>
      <c r="C81" s="26">
        <v>2278599</v>
      </c>
      <c r="D81" s="27" t="s">
        <v>117</v>
      </c>
      <c r="E81" s="11"/>
      <c r="F81" s="11"/>
      <c r="G81" s="11" t="s">
        <v>8</v>
      </c>
      <c r="H81" s="11">
        <v>100</v>
      </c>
      <c r="I81" s="11"/>
      <c r="J81" s="12"/>
      <c r="K81" s="12"/>
      <c r="L81"/>
    </row>
    <row r="82" spans="1:12" s="1" customFormat="1" ht="15.75" thickBot="1">
      <c r="A82" s="12"/>
      <c r="B82" s="29">
        <v>79</v>
      </c>
      <c r="C82" s="26">
        <v>2286732</v>
      </c>
      <c r="D82" s="27" t="s">
        <v>118</v>
      </c>
      <c r="E82" s="11"/>
      <c r="F82" s="11"/>
      <c r="G82" s="11" t="s">
        <v>8</v>
      </c>
      <c r="H82" s="11">
        <v>110</v>
      </c>
      <c r="I82" s="11"/>
      <c r="J82" s="12"/>
      <c r="K82" s="12"/>
      <c r="L82"/>
    </row>
    <row r="83" spans="1:12" s="1" customFormat="1" ht="15.75" thickBot="1">
      <c r="A83" s="12"/>
      <c r="B83" s="29">
        <v>80</v>
      </c>
      <c r="C83" s="26">
        <v>2286733</v>
      </c>
      <c r="D83" s="28" t="s">
        <v>119</v>
      </c>
      <c r="E83" s="24"/>
      <c r="F83" s="24"/>
      <c r="G83" s="25" t="s">
        <v>8</v>
      </c>
      <c r="H83" s="25">
        <v>32</v>
      </c>
      <c r="I83" s="24"/>
      <c r="J83" s="12"/>
      <c r="K83" s="12"/>
      <c r="L83"/>
    </row>
    <row r="84" spans="1:12" s="1" customFormat="1" ht="15.75" thickBot="1">
      <c r="A84" s="13"/>
      <c r="B84" s="29">
        <v>81</v>
      </c>
      <c r="C84" s="14"/>
      <c r="D84" s="14"/>
      <c r="E84" s="14"/>
      <c r="F84" s="14"/>
      <c r="G84" s="18"/>
      <c r="H84" s="18"/>
      <c r="I84" s="15"/>
      <c r="J84" s="15"/>
      <c r="K84" s="15"/>
      <c r="L84"/>
    </row>
    <row r="85" spans="1:12" s="1" customFormat="1" ht="15.75" thickBot="1">
      <c r="A85" s="13"/>
      <c r="B85" s="29">
        <v>82</v>
      </c>
      <c r="C85" s="14"/>
      <c r="D85" s="14"/>
      <c r="E85" s="14"/>
      <c r="F85" s="14"/>
      <c r="G85" s="15"/>
      <c r="H85" s="16"/>
      <c r="I85" s="15"/>
      <c r="J85" s="15"/>
      <c r="K85" s="15"/>
      <c r="L85"/>
    </row>
    <row r="86" spans="1:12" s="1" customFormat="1" ht="15.75" thickBot="1">
      <c r="A86" s="13"/>
      <c r="B86" s="29">
        <v>83</v>
      </c>
      <c r="C86" s="14"/>
      <c r="D86" s="14"/>
      <c r="E86" s="14"/>
      <c r="F86" s="14"/>
      <c r="G86" s="15"/>
      <c r="H86" s="16"/>
      <c r="I86" s="15"/>
      <c r="J86" s="15"/>
      <c r="K86" s="15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7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7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7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7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7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7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7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7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7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7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7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>
      <c r="F204"/>
    </row>
    <row r="205" spans="1:12">
      <c r="F205"/>
    </row>
    <row r="206" spans="1:12">
      <c r="F206"/>
    </row>
    <row r="207" spans="1:12">
      <c r="F207"/>
    </row>
    <row r="208" spans="1:12">
      <c r="F208"/>
    </row>
    <row r="209" spans="6:11">
      <c r="F209"/>
    </row>
    <row r="210" spans="6:11">
      <c r="F210"/>
    </row>
    <row r="211" spans="6:11">
      <c r="F211"/>
      <c r="K211" s="7"/>
    </row>
    <row r="212" spans="6:11">
      <c r="F212"/>
    </row>
    <row r="213" spans="6:11">
      <c r="F213"/>
    </row>
    <row r="214" spans="6:11">
      <c r="F214"/>
    </row>
    <row r="215" spans="6:11">
      <c r="F215"/>
    </row>
    <row r="216" spans="6:11">
      <c r="F216"/>
    </row>
    <row r="217" spans="6:11">
      <c r="F217"/>
    </row>
    <row r="218" spans="6:11">
      <c r="F218"/>
    </row>
    <row r="219" spans="6:11">
      <c r="F219"/>
    </row>
    <row r="220" spans="6:11">
      <c r="F220"/>
    </row>
    <row r="221" spans="6:11">
      <c r="F221"/>
    </row>
    <row r="222" spans="6:11">
      <c r="F222"/>
    </row>
    <row r="223" spans="6:11">
      <c r="F223"/>
      <c r="K223" s="7"/>
    </row>
    <row r="224" spans="6:11">
      <c r="F224"/>
    </row>
    <row r="225" spans="6:11">
      <c r="F225"/>
    </row>
    <row r="226" spans="6:11">
      <c r="F226"/>
    </row>
    <row r="227" spans="6:11">
      <c r="F227"/>
      <c r="K227" s="7"/>
    </row>
    <row r="228" spans="6:11">
      <c r="F228"/>
    </row>
    <row r="229" spans="6:11">
      <c r="F229"/>
    </row>
    <row r="230" spans="6:11">
      <c r="F230"/>
    </row>
    <row r="231" spans="6:11">
      <c r="F231"/>
    </row>
    <row r="232" spans="6:11">
      <c r="F232"/>
    </row>
    <row r="233" spans="6:11">
      <c r="F233"/>
    </row>
    <row r="234" spans="6:11">
      <c r="F234"/>
    </row>
    <row r="235" spans="6:11">
      <c r="F235"/>
    </row>
    <row r="236" spans="6:11">
      <c r="F236"/>
    </row>
    <row r="237" spans="6:11">
      <c r="F237"/>
    </row>
    <row r="238" spans="6:11">
      <c r="F238"/>
      <c r="K238" s="7"/>
    </row>
    <row r="239" spans="6:11">
      <c r="F239"/>
    </row>
    <row r="240" spans="6:11">
      <c r="F240"/>
    </row>
    <row r="241" spans="1:12">
      <c r="F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7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7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7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7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>
      <c r="F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6:11">
      <c r="F321"/>
    </row>
    <row r="322" spans="6:11">
      <c r="F322"/>
    </row>
    <row r="323" spans="6:11">
      <c r="F323"/>
    </row>
    <row r="324" spans="6:11">
      <c r="F324"/>
    </row>
    <row r="325" spans="6:11">
      <c r="F325"/>
    </row>
    <row r="326" spans="6:11">
      <c r="F326"/>
    </row>
    <row r="327" spans="6:11">
      <c r="F327"/>
    </row>
    <row r="328" spans="6:11">
      <c r="F328"/>
    </row>
    <row r="329" spans="6:11">
      <c r="F329"/>
      <c r="K329" s="7"/>
    </row>
    <row r="330" spans="6:11">
      <c r="F330"/>
    </row>
    <row r="331" spans="6:11">
      <c r="F331"/>
    </row>
    <row r="332" spans="6:11">
      <c r="F332"/>
      <c r="K332" s="7"/>
    </row>
    <row r="333" spans="6:11">
      <c r="F333"/>
    </row>
    <row r="334" spans="6:11">
      <c r="F334"/>
    </row>
    <row r="335" spans="6:11">
      <c r="F335"/>
    </row>
    <row r="336" spans="6:11">
      <c r="F336"/>
    </row>
    <row r="337" spans="6:11">
      <c r="F337"/>
    </row>
    <row r="338" spans="6:11">
      <c r="F338"/>
      <c r="K338" s="7"/>
    </row>
    <row r="339" spans="6:11">
      <c r="F339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</row>
    <row r="346" spans="6:11">
      <c r="F346"/>
      <c r="K346" s="7"/>
    </row>
    <row r="347" spans="6:11">
      <c r="F347"/>
    </row>
    <row r="348" spans="6:11">
      <c r="F348"/>
      <c r="K348" s="7"/>
    </row>
    <row r="349" spans="6:11">
      <c r="F349"/>
    </row>
    <row r="350" spans="6:11">
      <c r="F350"/>
    </row>
    <row r="351" spans="6:11">
      <c r="F351"/>
    </row>
    <row r="352" spans="6:11">
      <c r="F352"/>
    </row>
    <row r="353" spans="1:12">
      <c r="F353"/>
      <c r="K353" s="7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>
      <c r="F396"/>
    </row>
    <row r="397" spans="1:12">
      <c r="F397"/>
    </row>
    <row r="398" spans="1:12">
      <c r="F398"/>
    </row>
    <row r="399" spans="1:12">
      <c r="F399"/>
    </row>
    <row r="400" spans="1:12">
      <c r="F400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</row>
    <row r="409" spans="1:12">
      <c r="F409"/>
      <c r="L409" t="s">
        <v>16</v>
      </c>
    </row>
    <row r="410" spans="1:12">
      <c r="F410"/>
    </row>
    <row r="411" spans="1:12">
      <c r="F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>
      <c r="F866"/>
    </row>
    <row r="867" spans="1:12">
      <c r="F867"/>
    </row>
    <row r="868" spans="1:12">
      <c r="F868"/>
    </row>
    <row r="869" spans="1:12">
      <c r="F869"/>
      <c r="K869" s="7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>
      <c r="F892"/>
    </row>
    <row r="893" spans="1:12">
      <c r="F893"/>
    </row>
    <row r="894" spans="1:12">
      <c r="F894"/>
    </row>
    <row r="895" spans="1:12">
      <c r="F895"/>
    </row>
    <row r="896" spans="1:12">
      <c r="F896"/>
    </row>
    <row r="897" spans="1:12">
      <c r="F897"/>
    </row>
    <row r="898" spans="1:12">
      <c r="F898"/>
      <c r="K898" s="7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</row>
    <row r="906" spans="1:12">
      <c r="F906"/>
    </row>
    <row r="907" spans="1:12">
      <c r="F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>
      <c r="F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  <c r="K1018" s="7"/>
    </row>
    <row r="1019" spans="1:12">
      <c r="F1019"/>
    </row>
    <row r="1020" spans="1:12" s="1" customFormat="1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7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7"/>
      <c r="D1035"/>
      <c r="E1035" s="2"/>
      <c r="F1035"/>
      <c r="I1035"/>
      <c r="J1035"/>
      <c r="K1035" s="3"/>
      <c r="L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1:12">
      <c r="F1041"/>
    </row>
    <row r="1042" spans="1:12">
      <c r="F1042"/>
      <c r="K1042" s="7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</row>
    <row r="1050" spans="1:12">
      <c r="F1050"/>
    </row>
    <row r="1051" spans="1:12">
      <c r="F1051"/>
    </row>
    <row r="1052" spans="1:12" s="1" customFormat="1">
      <c r="A1052" s="4"/>
      <c r="B1052"/>
      <c r="C1052" s="17"/>
      <c r="D1052"/>
      <c r="E1052" s="2"/>
      <c r="F1052"/>
      <c r="I1052"/>
      <c r="J1052"/>
      <c r="K1052" s="3"/>
      <c r="L1052"/>
    </row>
    <row r="1053" spans="1:12" s="1" customFormat="1">
      <c r="A1053" s="4"/>
      <c r="B1053"/>
      <c r="C1053" s="17"/>
      <c r="D1053"/>
      <c r="E1053" s="2"/>
      <c r="F1053"/>
      <c r="I1053"/>
      <c r="J1053"/>
      <c r="K1053" s="3"/>
      <c r="L1053"/>
    </row>
    <row r="1054" spans="1:12" s="1" customFormat="1">
      <c r="A1054" s="4"/>
      <c r="B1054"/>
      <c r="C1054" s="17"/>
      <c r="D1054"/>
      <c r="E1054" s="2"/>
      <c r="F1054"/>
      <c r="I1054"/>
      <c r="J1054"/>
      <c r="K1054" s="3"/>
      <c r="L1054"/>
    </row>
    <row r="1055" spans="1:12" s="1" customFormat="1">
      <c r="A1055" s="4"/>
      <c r="B1055"/>
      <c r="C1055" s="17"/>
      <c r="D1055"/>
      <c r="E1055" s="2"/>
      <c r="F1055"/>
      <c r="I1055"/>
      <c r="J1055"/>
      <c r="K1055" s="3"/>
      <c r="L1055"/>
    </row>
    <row r="1056" spans="1:12" s="1" customFormat="1">
      <c r="A1056" s="4"/>
      <c r="B1056"/>
      <c r="C1056" s="17"/>
      <c r="D1056"/>
      <c r="E1056" s="2"/>
      <c r="F1056"/>
      <c r="I1056"/>
      <c r="J1056"/>
      <c r="K1056" s="3"/>
      <c r="L1056"/>
    </row>
    <row r="1057" spans="1:12" s="1" customFormat="1">
      <c r="A1057" s="4"/>
      <c r="B1057"/>
      <c r="C1057" s="17"/>
      <c r="D1057"/>
      <c r="E1057" s="2"/>
      <c r="F1057"/>
      <c r="I1057"/>
      <c r="J1057"/>
      <c r="K1057" s="3"/>
      <c r="L1057"/>
    </row>
    <row r="1058" spans="1:12" s="1" customFormat="1">
      <c r="A1058" s="4"/>
      <c r="B1058"/>
      <c r="C1058" s="17"/>
      <c r="D1058"/>
      <c r="E1058" s="2"/>
      <c r="F1058"/>
      <c r="I1058"/>
      <c r="J1058"/>
      <c r="K1058" s="3"/>
      <c r="L1058"/>
    </row>
    <row r="1059" spans="1:12" s="1" customFormat="1">
      <c r="A1059" s="4"/>
      <c r="B1059"/>
      <c r="C1059" s="17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7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7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7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7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7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7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7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7"/>
      <c r="D1067"/>
      <c r="E1067" s="2"/>
      <c r="F1067"/>
      <c r="I1067"/>
      <c r="J1067"/>
      <c r="K1067" s="3"/>
      <c r="L1067"/>
    </row>
    <row r="1068" spans="1:12">
      <c r="F1068"/>
    </row>
    <row r="1069" spans="1:12">
      <c r="F1069"/>
    </row>
    <row r="1070" spans="1:12">
      <c r="F1070"/>
    </row>
    <row r="1071" spans="1:12">
      <c r="F1071"/>
    </row>
    <row r="1072" spans="1:12">
      <c r="F1072"/>
      <c r="K1072" s="7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7"/>
    </row>
    <row r="1087" spans="6:11">
      <c r="F1087"/>
    </row>
    <row r="1088" spans="6:11">
      <c r="F1088"/>
    </row>
    <row r="1089" spans="6:6">
      <c r="F1089"/>
    </row>
    <row r="1090" spans="6:6">
      <c r="F1090"/>
    </row>
    <row r="1091" spans="6:6">
      <c r="F1091"/>
    </row>
    <row r="1092" spans="6:6">
      <c r="F1092"/>
    </row>
    <row r="1093" spans="6:6">
      <c r="F1093"/>
    </row>
    <row r="1094" spans="6:6">
      <c r="F1094"/>
    </row>
    <row r="1095" spans="6:6">
      <c r="F1095"/>
    </row>
    <row r="1096" spans="6:6">
      <c r="F1096"/>
    </row>
    <row r="1097" spans="6:6">
      <c r="F1097"/>
    </row>
    <row r="1098" spans="6:6">
      <c r="F1098"/>
    </row>
    <row r="1099" spans="6:6">
      <c r="F1099"/>
    </row>
    <row r="1100" spans="6:6">
      <c r="F1100"/>
    </row>
    <row r="1101" spans="6:6">
      <c r="F1101"/>
    </row>
    <row r="1102" spans="6:6">
      <c r="F1102"/>
    </row>
    <row r="1103" spans="6:6">
      <c r="F1103"/>
    </row>
    <row r="1104" spans="6:6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  <c r="K1123" s="7"/>
    </row>
    <row r="1124" spans="6:11">
      <c r="F1124"/>
    </row>
    <row r="1125" spans="6:11">
      <c r="F1125"/>
    </row>
    <row r="1126" spans="6:11">
      <c r="F1126"/>
      <c r="K1126" s="7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7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  <c r="K1143" s="7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  <c r="K1149" s="7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  <c r="K1155" s="7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</row>
    <row r="1163" spans="6:11">
      <c r="F1163"/>
      <c r="K1163" s="7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</row>
    <row r="1171" spans="6:11">
      <c r="F1171"/>
      <c r="K1171" s="7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  <c r="K1183" s="7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  <c r="K1199" s="8"/>
    </row>
    <row r="1200" spans="6:11">
      <c r="F1200"/>
    </row>
    <row r="1201" spans="1:12">
      <c r="F1201"/>
      <c r="K1201" s="8"/>
    </row>
    <row r="1202" spans="1:12">
      <c r="F1202"/>
    </row>
    <row r="1203" spans="1:12">
      <c r="F1203"/>
    </row>
    <row r="1204" spans="1:12">
      <c r="F1204"/>
      <c r="K1204" s="8"/>
    </row>
    <row r="1205" spans="1:12">
      <c r="F1205"/>
    </row>
    <row r="1206" spans="1:12">
      <c r="F1206"/>
      <c r="K1206" s="8"/>
    </row>
    <row r="1207" spans="1:12">
      <c r="F1207"/>
    </row>
    <row r="1208" spans="1:12">
      <c r="F1208"/>
    </row>
    <row r="1209" spans="1:12">
      <c r="F1209"/>
    </row>
    <row r="1210" spans="1:12">
      <c r="F1210"/>
    </row>
    <row r="1211" spans="1:12">
      <c r="F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7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7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7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7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7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7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7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7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7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7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7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7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7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7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7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7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7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7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7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7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7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7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7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7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7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7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7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7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7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7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7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7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7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7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7"/>
      <c r="D2421"/>
      <c r="E2421" s="2"/>
      <c r="F2421"/>
      <c r="I2421"/>
      <c r="J2421"/>
      <c r="K2421" s="3"/>
      <c r="L242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"/>
  <sheetViews>
    <sheetView workbookViewId="0">
      <selection activeCell="C2" sqref="C2:D9"/>
    </sheetView>
  </sheetViews>
  <sheetFormatPr defaultRowHeight="15"/>
  <cols>
    <col min="2" max="2" width="18.85546875" customWidth="1"/>
    <col min="4" max="4" width="9.85546875" bestFit="1" customWidth="1"/>
  </cols>
  <sheetData>
    <row r="2" spans="1:5">
      <c r="A2" s="19">
        <v>2100739</v>
      </c>
      <c r="B2" s="20" t="s">
        <v>39</v>
      </c>
      <c r="C2" s="21" t="s">
        <v>33</v>
      </c>
      <c r="D2" s="22">
        <v>5576.5</v>
      </c>
      <c r="E2" s="1"/>
    </row>
    <row r="3" spans="1:5">
      <c r="A3" s="19">
        <v>2100740</v>
      </c>
      <c r="B3" s="20" t="s">
        <v>40</v>
      </c>
      <c r="C3" s="21" t="s">
        <v>33</v>
      </c>
      <c r="D3" s="22">
        <v>2519</v>
      </c>
      <c r="E3" s="1"/>
    </row>
    <row r="4" spans="1:5">
      <c r="A4" s="19">
        <v>2119663</v>
      </c>
      <c r="B4" s="20" t="s">
        <v>38</v>
      </c>
      <c r="C4" s="21" t="s">
        <v>33</v>
      </c>
      <c r="D4" s="22">
        <v>123</v>
      </c>
    </row>
    <row r="5" spans="1:5">
      <c r="A5" s="19">
        <v>2101044</v>
      </c>
      <c r="B5" s="20" t="s">
        <v>37</v>
      </c>
      <c r="C5" s="21" t="s">
        <v>33</v>
      </c>
      <c r="D5" s="22">
        <v>261</v>
      </c>
    </row>
    <row r="6" spans="1:5">
      <c r="A6" s="19">
        <v>2101045</v>
      </c>
      <c r="B6" s="20" t="s">
        <v>36</v>
      </c>
      <c r="C6" s="21" t="s">
        <v>33</v>
      </c>
      <c r="D6" s="22">
        <v>12324.91</v>
      </c>
      <c r="E6" s="1"/>
    </row>
    <row r="7" spans="1:5">
      <c r="A7" s="19">
        <v>2101047</v>
      </c>
      <c r="B7" s="20" t="s">
        <v>35</v>
      </c>
      <c r="C7" s="21" t="s">
        <v>33</v>
      </c>
      <c r="D7" s="22">
        <v>7298.8</v>
      </c>
      <c r="E7" s="1"/>
    </row>
    <row r="8" spans="1:5">
      <c r="A8" s="19">
        <v>2101049</v>
      </c>
      <c r="B8" s="20" t="s">
        <v>34</v>
      </c>
      <c r="C8" s="21" t="s">
        <v>33</v>
      </c>
      <c r="D8" s="22">
        <v>4297.8999999999996</v>
      </c>
      <c r="E8" s="1"/>
    </row>
    <row r="9" spans="1:5">
      <c r="A9" s="19">
        <v>2021476</v>
      </c>
      <c r="B9" s="20" t="s">
        <v>32</v>
      </c>
      <c r="C9" s="21" t="s">
        <v>33</v>
      </c>
      <c r="D9" s="22">
        <v>110</v>
      </c>
    </row>
  </sheetData>
  <sortState ref="A2:D27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Кабельная арматура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2013-07-11T11:21:12Z</dcterms:modified>
</cp:coreProperties>
</file>